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715" yWindow="285" windowWidth="14115" windowHeight="12480"/>
  </bookViews>
  <sheets>
    <sheet name="ДЧБ" sheetId="1" r:id="rId1"/>
  </sheets>
  <definedNames>
    <definedName name="APPT" localSheetId="0">ДЧБ!$B$18</definedName>
    <definedName name="FIO" localSheetId="0">ДЧБ!#REF!</definedName>
    <definedName name="LAST_CELL" localSheetId="0">ДЧБ!#REF!</definedName>
    <definedName name="SIGN" localSheetId="0">ДЧБ!$B$18:$D$19</definedName>
  </definedNames>
  <calcPr calcId="145621"/>
</workbook>
</file>

<file path=xl/calcChain.xml><?xml version="1.0" encoding="utf-8"?>
<calcChain xmlns="http://schemas.openxmlformats.org/spreadsheetml/2006/main">
  <c r="D69" i="1" l="1"/>
  <c r="D18" i="1"/>
  <c r="D104" i="1"/>
  <c r="D98" i="1"/>
  <c r="D63" i="1"/>
  <c r="D50" i="1"/>
  <c r="D13" i="1"/>
  <c r="D48" i="1"/>
  <c r="D12" i="1" l="1"/>
</calcChain>
</file>

<file path=xl/sharedStrings.xml><?xml version="1.0" encoding="utf-8"?>
<sst xmlns="http://schemas.openxmlformats.org/spreadsheetml/2006/main" count="361" uniqueCount="238">
  <si>
    <t>Гл. администратор</t>
  </si>
  <si>
    <t>КВД</t>
  </si>
  <si>
    <t>Наименование КВД</t>
  </si>
  <si>
    <t>Зачислено</t>
  </si>
  <si>
    <t>048</t>
  </si>
  <si>
    <t>1.12.01010.01.2100.120</t>
  </si>
  <si>
    <t>Плата за выбросы загрязняющих веществ в атмосферный воздух стационарными объектами (пени по соответствующему платежу)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</si>
  <si>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</si>
  <si>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</si>
  <si>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</si>
  <si>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</si>
  <si>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1.12.01042.01.6000.120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</si>
  <si>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</t>
  </si>
  <si>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</si>
  <si>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</si>
  <si>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</si>
  <si>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</si>
  <si>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</si>
  <si>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</si>
  <si>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</si>
  <si>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1.01.02010.01.4000.110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</si>
  <si>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</si>
  <si>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</si>
  <si>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</si>
  <si>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1.01.02020.01.2100.110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</si>
  <si>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</si>
  <si>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</si>
  <si>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</si>
  <si>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</si>
  <si>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</si>
  <si>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</si>
  <si>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</si>
  <si>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</si>
  <si>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</si>
  <si>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</si>
  <si>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</si>
  <si>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1.05.02010.02.2100.110</t>
  </si>
  <si>
    <t>Единый налог на вмененный доход для отдельных видов деятельности (пени по соответствующему платежу)</t>
  </si>
  <si>
    <t>1.05.02010.02.3000.110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</si>
  <si>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</si>
  <si>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1.05.02020.02.2100.110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</si>
  <si>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</si>
  <si>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</si>
  <si>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</si>
  <si>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1.05.03010.01.2100.110</t>
  </si>
  <si>
    <t>Единый сельскохозяйственный налог (пени по соответствующему платежу)</t>
  </si>
  <si>
    <t>1.05.03010.01.3000.110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</si>
  <si>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</si>
  <si>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1.05.04020.02.1000.110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</si>
  <si>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</si>
  <si>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1.05.04020.02.2100.110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</si>
  <si>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</si>
  <si>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1.06.01030.05.1000.110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</si>
  <si>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</si>
  <si>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</si>
  <si>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</si>
  <si>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</si>
  <si>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</si>
  <si>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1.08.03010.01.4000.110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</si>
  <si>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</si>
  <si>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1.16.10129.01.0000.140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</si>
  <si>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</si>
  <si>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</si>
  <si>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</si>
  <si>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803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</si>
  <si>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</si>
  <si>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</si>
  <si>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</si>
  <si>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</si>
  <si>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</si>
  <si>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</si>
  <si>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1.14.02053.05.0000.410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</si>
  <si>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</si>
  <si>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</si>
  <si>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</si>
  <si>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1.14.06025.05.0000.430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</si>
  <si>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</si>
  <si>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1.16.07090.05.0000.140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</si>
  <si>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</si>
  <si>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1.17.01050.05.0000.180</t>
  </si>
  <si>
    <t>Невыясненные поступления, зачисляемые в бюджеты муниципальных районов</t>
  </si>
  <si>
    <t>2.02.30024.05.7011.150</t>
  </si>
  <si>
    <t>Субвенции муниципальным районам на содержание комиссий по делам несовершеннолетних и защите их прав</t>
  </si>
  <si>
    <t>2.02.30024.05.7121.150</t>
  </si>
  <si>
    <t>Субвенции бюджетам муниципальных районов на осуществление полномочий Кабардино-Балкарской Республики по созданию и организации деятельности административных комиссий</t>
  </si>
  <si>
    <t>2.02.35120.05.0000.150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</si>
  <si>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</si>
  <si>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2.02.35930.05.0000.150</t>
  </si>
  <si>
    <t>Субвенции бюджетам муниципальных районов на государственную регистрацию актов гражданского состояния</t>
  </si>
  <si>
    <t>857</t>
  </si>
  <si>
    <t>1.13.01995.05.0000.130</t>
  </si>
  <si>
    <t>Прочие доходы от оказания платных услуг (работ) получателями средств бюджетов муниципальных районов</t>
  </si>
  <si>
    <t>2.02.25509.05.0000.150</t>
  </si>
  <si>
    <t>Субсидии бюджетам муниципальных районов на подготовку и проведение празднования на федеральном уровне памятных дат субъектов Российской Федерации</t>
  </si>
  <si>
    <t>2.02.25519.05.0000.150</t>
  </si>
  <si>
    <t>Субсидия бюджетам муниципальных районов на поддержку отрасли культуры</t>
  </si>
  <si>
    <t>2.02.40014.05.7112.150</t>
  </si>
  <si>
    <t>Иные межбюджетные трансферты на обеспечение жителей поселения услугами организаций культуры</t>
  </si>
  <si>
    <t>873</t>
  </si>
  <si>
    <t>1.13.01995.05.0701.130</t>
  </si>
  <si>
    <t>1.13.01995.05.0702.130</t>
  </si>
  <si>
    <t>1.13.01995.05.0709.130</t>
  </si>
  <si>
    <t>1.13.01995.05.7201.130</t>
  </si>
  <si>
    <t>2.02.25097.05.0000.150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</si>
  <si>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спортом" классификации доходов бюджетов</t>
  </si>
  <si>
    <t>2.02.25304.05.0000.150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</si>
  <si>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</si>
  <si>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2.02.30024.05.0701.150</t>
  </si>
  <si>
    <t>Субвенции муниципальным районам на выполнение передаваемых полномочий субъектов Российской Федерации по дошкольному образованию</t>
  </si>
  <si>
    <t>2.02.30024.05.0702.150</t>
  </si>
  <si>
    <t>Субвенции муниципальным районам на выполнение передаваемых полномочий субъектов Российской Федерации по общему образованию</t>
  </si>
  <si>
    <t>2.02.30024.05.0703.150</t>
  </si>
  <si>
    <t>Субвенции муниципальным районам на выполнение передаваемых полномочий субъектов Российской Федерации по дополнительному образованию</t>
  </si>
  <si>
    <t>2.02.30024.05.7009.150</t>
  </si>
  <si>
    <t>Субвенции муниципальным районам на содержание ребенка в семье опекуна и приемной семье, а также вознаграждение, причитающееся приемному родителю</t>
  </si>
  <si>
    <t>2.02.30024.05.7010.150</t>
  </si>
  <si>
    <t>Субвенции муниципальным районам на содержание отделов опеки и попечительства</t>
  </si>
  <si>
    <t>2.02.30024.05.7019.150</t>
  </si>
  <si>
    <t>Субвенции бюджетам муниципальных образований на выплату ежемесячного вознаграждения приемным родителям</t>
  </si>
  <si>
    <t>2.02.30024.05.7088.150</t>
  </si>
  <si>
    <t>Субвенции бюджетам муниципальных районов на дополнительное профессиональное образование педагогических работников общего и дошкольного образования</t>
  </si>
  <si>
    <t>2.02.30024.05.7518.150</t>
  </si>
  <si>
    <t>Субвенции муниципальным районам на осуществление расходов на приобретение учебных пособий, средств обучения, игр, игрушек</t>
  </si>
  <si>
    <t>2.02.30024.05.7519.150</t>
  </si>
  <si>
    <t>Субвенция муниципальным районам на осуществление расходов на учебники и учебные, учебно-наглядные пособия, технические средства обучения, расходные материалы и хозяйственные нужды</t>
  </si>
  <si>
    <t>2.02.35260.05.F260.150</t>
  </si>
  <si>
    <t>Субвенции муниципальным районам на выплату единовременного пособия при всех формах устройства детей, лишенных родительского попечения, в семью</t>
  </si>
  <si>
    <t>2.02.35303.05.0000.150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</si>
  <si>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</si>
  <si>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2.02.49999.05.7127.150</t>
  </si>
  <si>
    <t>Иные межбюджетные трансферты бюджетам муниципальных районов на финансовое обеспечение привлечения обучающихся к труду</t>
  </si>
  <si>
    <t>2.02.49999.05.7201.150</t>
  </si>
  <si>
    <t>Иные межбюджетные трансферты бюджетам муниципальных районов на реализацию мероприятий по организации отдыха детей в каникулярное время в загородных стационарных детских оздоровительных лагерях</t>
  </si>
  <si>
    <t>2.02.49999.05.7202.150</t>
  </si>
  <si>
    <t>Иные межбюджетные трансферты муниципальным районам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</si>
  <si>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2.07.05030.05.0000.150</t>
  </si>
  <si>
    <t>Прочие безвозмездные поступления в бюджеты муниципальных районов</t>
  </si>
  <si>
    <t>892</t>
  </si>
  <si>
    <t>2.02.15001.05.0000.150</t>
  </si>
  <si>
    <t>Дотации бюджетам муниципальных районов на выравнивание бюджетной обеспеченности</t>
  </si>
  <si>
    <t>2.02.15002.05.0000.150</t>
  </si>
  <si>
    <t>Дотации бюджетам муниципальных районов на поддержку мер по обеспечению сбалансированности бюджетов</t>
  </si>
  <si>
    <t>2.02.16549.05.0000.150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</si>
  <si>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</si>
  <si>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2.02.30024.05.7001.150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</si>
  <si>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</si>
  <si>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938</t>
  </si>
  <si>
    <t>1.16.01063.01.0009.140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</si>
  <si>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</si>
  <si>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</si>
  <si>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</si>
  <si>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1.16.01073.01.0017.140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</si>
  <si>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</si>
  <si>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1.16.01073.01.0019.140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</si>
  <si>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</si>
  <si>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1.16.01073.01.0027.140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</si>
  <si>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</si>
  <si>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1.16.01113.01.0021.140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</si>
  <si>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</si>
  <si>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1.16.01133.01.0025.140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</si>
  <si>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требований законодательства о хранении документов и информации, содержащейся в информационных системах)</t>
  </si>
  <si>
    <t>1.16.01143.01.0001.140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</si>
  <si>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(штрафы за осуществление предпринимательской деятельности без государственной регистрации или без специального разрешения (лицензии))</t>
  </si>
  <si>
    <t>1.16.01153.01.0012.140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</si>
  <si>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</si>
  <si>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1.16.01153.01.0033.140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</si>
  <si>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установленных законодательством Российской Федерации об обязательном социальном страховании порядка и сроков представления документов и (или) иных сведений в территориальные органы Фонда социального страхования Российской Федерации)</t>
  </si>
  <si>
    <t>1.16.01173.01.0003.140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</si>
  <si>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неисполнение распоряжения судьи или судебного пристава по обеспечению установленного порядка деятельности судов)</t>
  </si>
  <si>
    <t>1.16.01173.01.0008.140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</si>
  <si>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</si>
  <si>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1.16.01193.01.0005.140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</si>
  <si>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</si>
  <si>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1.16.01193.01.0006.140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</si>
  <si>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непринятие мер по устранению причин и условий, способствовавших совершению административного правонарушения)</t>
  </si>
  <si>
    <t>1.16.01193.01.0007.140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</si>
  <si>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</si>
  <si>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1.16.01203.01.0025.140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</si>
  <si>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</si>
  <si>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1.16.01333.01.0172.140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</si>
  <si>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незаконное перемещение физическими лицами алкогольной продукции)</t>
  </si>
  <si>
    <t>в рублях</t>
  </si>
  <si>
    <t>Всего доходов:</t>
  </si>
  <si>
    <t>Федеральная служба по надзору в сфере природопользования</t>
  </si>
  <si>
    <t>Федеральная налоговая служба</t>
  </si>
  <si>
    <t>Министерство внутренних дел Российской Федерации</t>
  </si>
  <si>
    <t>Культура</t>
  </si>
  <si>
    <t>Администрация района</t>
  </si>
  <si>
    <t>Образование</t>
  </si>
  <si>
    <t>Финансовое управление</t>
  </si>
  <si>
    <t>СЛУЖБА ПО ОБЕСПЕЧЕНИЮ  ДЕЯТЕЛЬНОСТИ МИРОВЫХ СУДЕЙ КАБАРДИНО-БАЛКАРСКОЙ РЕСПУБЛИКИ</t>
  </si>
  <si>
    <t>1.16.10123.01.0000.140</t>
  </si>
  <si>
    <t>1.16.01063.01.0091.140</t>
  </si>
  <si>
    <t>1.16.01133.01.0027.140</t>
  </si>
  <si>
    <t>1.16.01133.01.0192.140</t>
  </si>
  <si>
    <t>1.16.01143.01.0043.140</t>
  </si>
  <si>
    <t>1.16.01153.01.0005.140</t>
  </si>
  <si>
    <t>1.16.01193.01.0012.140</t>
  </si>
  <si>
    <t>1.16.01193.01.0024.140</t>
  </si>
  <si>
    <t>Налог, взимаемый с налогоплательщиков, выбравших в качестве объекта налогообложения доходы</t>
  </si>
  <si>
    <t>1.05.01011.01.0000.110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</si>
  <si>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</si>
  <si>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1.05.01021.01.0000.110</t>
  </si>
  <si>
    <t>Прочие налоги и сборы (по отмененным местным налогам и сборам)</t>
  </si>
  <si>
    <t>1.09.07053.05.2100.110</t>
  </si>
  <si>
    <t>Доходы от компенсации затрат государства</t>
  </si>
  <si>
    <t>1.13.02995.05.0000.130</t>
  </si>
  <si>
    <t>1.16.01053.01.0061.140</t>
  </si>
  <si>
    <t>983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</si>
  <si>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</si>
  <si>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1.16.01083.01.0037.140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</si>
  <si>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</si>
  <si>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1.16.01163.01.0009.140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</si>
  <si>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</si>
  <si>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1.16.01333.01.0171.140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</si>
  <si>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</si>
  <si>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2.02.30024.05.7013.150</t>
  </si>
  <si>
    <t>Субвенции бюджетам муниципальных образований на выполнение передаваемых полномочий субъектов Российской Федерации по дошкольному образованию (ежемесячная денежная выплата педагогическим работникам)</t>
  </si>
  <si>
    <t>2.02.30024.05.7023.150</t>
  </si>
  <si>
    <t>Субвенции бюджетам муниципальных образований на выполнение передаваемых полномочий субъектов Российской Федерации по общему образованию (ежемесячная денежная выплата педагогическим работникам)</t>
  </si>
  <si>
    <t>2.02.30024.05.7033.150</t>
  </si>
  <si>
    <t>Субвенция бюджетам муниципальных образований на выполнение передаваемых полномочий субъектов Российской Федерации по дополнительному образованию (ежемесячная денежная выплата педагогическим работникам)</t>
  </si>
  <si>
    <t>2.02.30024.05.7122.150</t>
  </si>
  <si>
    <t>Субвенции бюджетам на осуществление полномочий Кабардино-Балкарской Республики по обращению с животными без владельцев</t>
  </si>
  <si>
    <t>2.02.25750.05.0000.150</t>
  </si>
  <si>
    <t>Субсидии бюджетам муниципальных районов на реализацию мероприятий по модернизации школьных систем образования</t>
  </si>
  <si>
    <t>1.05.04020.02.5000.110</t>
  </si>
  <si>
    <t>Налог, взимаемый в связи с применением патентной системы налогообложения, зачисляемый в бюджеты муниципальных районов (уплата процентов, начисленных на суммы излишне взысканных (уплаченных) платежей, а также при нарушении сроков их возврата)</t>
  </si>
  <si>
    <t>1.01.02010.01.5000.110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</si>
  <si>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</si>
  <si>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1.16.01203.01.0013.140</t>
  </si>
  <si>
    <t>1.16.01203.01.0012.140</t>
  </si>
  <si>
    <t>Доходы районного бюджета за 2022 год по кодам классификации доходов бюджета</t>
  </si>
  <si>
    <t xml:space="preserve">                                                                                          к решению  Совета местного </t>
  </si>
  <si>
    <t xml:space="preserve">                                                                                        самоуправления  Терского муниципального района </t>
  </si>
  <si>
    <t xml:space="preserve">                                                                                        "Об утверждении отчета об исполнении бюджета Терского муниципального района за 2022 год"</t>
  </si>
  <si>
    <t>от 27 апреля 2023 г. №137</t>
  </si>
  <si>
    <t xml:space="preserve">                                                        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</si>
</sst>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/>
    <xf numFmtId="4" fontId="6" fillId="0" borderId="2" xfId="0" applyNumberFormat="1" applyFont="1" applyFill="1" applyBorder="1" applyAlignment="1" applyProtection="1">
      <alignment horizontal="right"/>
    </xf>
    <xf numFmtId="164" fontId="6" fillId="0" borderId="3" xfId="0" applyNumberFormat="1" applyFont="1" applyFill="1" applyBorder="1" applyAlignment="1" applyProtection="1">
      <alignment horizontal="left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left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" fontId="6" fillId="0" borderId="4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3156</xdr:colOff>
      <xdr:row>135</xdr:row>
      <xdr:rowOff>1457</xdr:rowOff>
    </xdr:from>
    <xdr:to>
      <xdr:col>4</xdr:col>
      <xdr:colOff>0</xdr:colOff>
      <xdr:row>136</xdr:row>
      <xdr:rowOff>109033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5622906" y="55789382"/>
          <a:ext cx="3130569" cy="269501"/>
          <a:chOff x="1" y="1"/>
          <a:chExt cx="1028" cy="18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4"/>
  <sheetViews>
    <sheetView showGridLines="0" tabSelected="1" workbookViewId="0">
      <selection activeCell="J17" sqref="J17"/>
    </sheetView>
  </sheetViews>
  <sheetFormatPr defaultRowHeight="12.75" outlineLevelRow="1" x14ac:dyDescent="0.2"/>
  <cols>
    <col min="1" max="1" width="84.28515625" customWidth="1"/>
    <col min="2" max="2" width="7.42578125" customWidth="1"/>
    <col min="3" max="3" width="23.7109375" customWidth="1"/>
    <col min="4" max="4" width="15.85546875" customWidth="1"/>
  </cols>
  <sheetData>
    <row r="1" spans="1:4" x14ac:dyDescent="0.2">
      <c r="A1" s="20" t="s">
        <v>237</v>
      </c>
      <c r="B1" s="20"/>
      <c r="C1" s="20"/>
      <c r="D1" s="20"/>
    </row>
    <row r="2" spans="1:4" x14ac:dyDescent="0.2">
      <c r="A2" s="21" t="s">
        <v>233</v>
      </c>
      <c r="B2" s="21"/>
      <c r="C2" s="21"/>
      <c r="D2" s="21"/>
    </row>
    <row r="3" spans="1:4" x14ac:dyDescent="0.2">
      <c r="A3" s="21" t="s">
        <v>234</v>
      </c>
      <c r="B3" s="21"/>
      <c r="C3" s="21"/>
      <c r="D3" s="21"/>
    </row>
    <row r="4" spans="1:4" ht="14.25" customHeight="1" x14ac:dyDescent="0.2">
      <c r="A4" s="22" t="s">
        <v>235</v>
      </c>
      <c r="B4" s="22"/>
      <c r="C4" s="22"/>
      <c r="D4" s="22"/>
    </row>
    <row r="5" spans="1:4" x14ac:dyDescent="0.2">
      <c r="A5" s="22" t="s">
        <v>236</v>
      </c>
      <c r="B5" s="22"/>
      <c r="C5" s="22"/>
      <c r="D5" s="22"/>
    </row>
    <row r="6" spans="1:4" x14ac:dyDescent="0.2">
      <c r="B6" s="18"/>
      <c r="C6" s="18"/>
      <c r="D6" s="18"/>
    </row>
    <row r="7" spans="1:4" x14ac:dyDescent="0.2">
      <c r="B7" s="18"/>
      <c r="C7" s="18"/>
      <c r="D7" s="18"/>
    </row>
    <row r="8" spans="1:4" ht="16.5" x14ac:dyDescent="0.25">
      <c r="A8" s="19" t="s">
        <v>232</v>
      </c>
      <c r="B8" s="19"/>
      <c r="C8" s="19"/>
      <c r="D8" s="19"/>
    </row>
    <row r="9" spans="1:4" x14ac:dyDescent="0.2">
      <c r="B9" s="18"/>
      <c r="C9" s="18"/>
      <c r="D9" s="18"/>
    </row>
    <row r="10" spans="1:4" x14ac:dyDescent="0.2">
      <c r="A10" s="11"/>
      <c r="B10" s="11"/>
      <c r="C10" s="11"/>
      <c r="D10" s="2" t="s">
        <v>181</v>
      </c>
    </row>
    <row r="11" spans="1:4" ht="38.25" x14ac:dyDescent="0.2">
      <c r="A11" s="3" t="s">
        <v>2</v>
      </c>
      <c r="B11" s="3" t="s">
        <v>0</v>
      </c>
      <c r="C11" s="3" t="s">
        <v>1</v>
      </c>
      <c r="D11" s="3" t="s">
        <v>3</v>
      </c>
    </row>
    <row r="12" spans="1:4" x14ac:dyDescent="0.2">
      <c r="A12" s="4" t="s">
        <v>182</v>
      </c>
      <c r="B12" s="5"/>
      <c r="C12" s="5"/>
      <c r="D12" s="17">
        <f>D13+D18+D48+D50+D63+D69+D98+D104</f>
        <v>1323106285.3500001</v>
      </c>
    </row>
    <row r="13" spans="1:4" x14ac:dyDescent="0.2">
      <c r="A13" s="6" t="s">
        <v>183</v>
      </c>
      <c r="B13" s="3" t="s">
        <v>4</v>
      </c>
      <c r="C13" s="3"/>
      <c r="D13" s="7">
        <f>D14+D15+D16+D17</f>
        <v>29863.450000000004</v>
      </c>
    </row>
    <row r="14" spans="1:4" ht="25.5" outlineLevel="1" x14ac:dyDescent="0.2">
      <c r="A14" s="8" t="s">
        <v>6</v>
      </c>
      <c r="B14" s="9" t="s">
        <v>4</v>
      </c>
      <c r="C14" s="9" t="s">
        <v>5</v>
      </c>
      <c r="D14" s="12">
        <v>154.79</v>
      </c>
    </row>
    <row r="15" spans="1:4" ht="38.25" outlineLevel="1" x14ac:dyDescent="0.2">
      <c r="A15" s="8" t="s">
        <v>8</v>
      </c>
      <c r="B15" s="9" t="s">
        <v>4</v>
      </c>
      <c r="C15" s="9" t="s">
        <v>7</v>
      </c>
      <c r="D15" s="12">
        <v>21022.83</v>
      </c>
    </row>
    <row r="16" spans="1:4" ht="25.5" outlineLevel="1" x14ac:dyDescent="0.2">
      <c r="A16" s="8" t="s">
        <v>10</v>
      </c>
      <c r="B16" s="9" t="s">
        <v>4</v>
      </c>
      <c r="C16" s="9" t="s">
        <v>9</v>
      </c>
      <c r="D16" s="12">
        <v>2284.15</v>
      </c>
    </row>
    <row r="17" spans="1:4" ht="38.25" outlineLevel="1" x14ac:dyDescent="0.2">
      <c r="A17" s="8" t="s">
        <v>12</v>
      </c>
      <c r="B17" s="9" t="s">
        <v>4</v>
      </c>
      <c r="C17" s="9" t="s">
        <v>11</v>
      </c>
      <c r="D17" s="12">
        <v>6401.68</v>
      </c>
    </row>
    <row r="18" spans="1:4" x14ac:dyDescent="0.2">
      <c r="A18" s="6" t="s">
        <v>184</v>
      </c>
      <c r="B18" s="3" t="s">
        <v>13</v>
      </c>
      <c r="C18" s="3"/>
      <c r="D18" s="7">
        <f>D19+D20+D21+D22+D23+D24+D25+D26+D27+D28+D29+D30+D31+D32+D33+D34+D35+D36+D37+D38+D39+D40+D41+D42+D43+D44+D45+D46+D47</f>
        <v>138137392.77000004</v>
      </c>
    </row>
    <row r="19" spans="1:4" ht="63.75" outlineLevel="1" x14ac:dyDescent="0.2">
      <c r="A19" s="10" t="s">
        <v>15</v>
      </c>
      <c r="B19" s="9" t="s">
        <v>13</v>
      </c>
      <c r="C19" s="9" t="s">
        <v>14</v>
      </c>
      <c r="D19" s="12">
        <v>117357020.97</v>
      </c>
    </row>
    <row r="20" spans="1:4" ht="51" outlineLevel="1" x14ac:dyDescent="0.2">
      <c r="A20" s="10" t="s">
        <v>17</v>
      </c>
      <c r="B20" s="9" t="s">
        <v>13</v>
      </c>
      <c r="C20" s="9" t="s">
        <v>16</v>
      </c>
      <c r="D20" s="12">
        <v>462870.81</v>
      </c>
    </row>
    <row r="21" spans="1:4" ht="63.75" outlineLevel="1" x14ac:dyDescent="0.2">
      <c r="A21" s="10" t="s">
        <v>19</v>
      </c>
      <c r="B21" s="9" t="s">
        <v>13</v>
      </c>
      <c r="C21" s="9" t="s">
        <v>18</v>
      </c>
      <c r="D21" s="12">
        <v>78891.649999999994</v>
      </c>
    </row>
    <row r="22" spans="1:4" ht="51" outlineLevel="1" x14ac:dyDescent="0.2">
      <c r="A22" s="10" t="s">
        <v>21</v>
      </c>
      <c r="B22" s="9" t="s">
        <v>13</v>
      </c>
      <c r="C22" s="9" t="s">
        <v>20</v>
      </c>
      <c r="D22" s="12">
        <v>77806.710000000006</v>
      </c>
    </row>
    <row r="23" spans="1:4" ht="76.5" outlineLevel="1" x14ac:dyDescent="0.2">
      <c r="A23" s="10" t="s">
        <v>23</v>
      </c>
      <c r="B23" s="9" t="s">
        <v>13</v>
      </c>
      <c r="C23" s="9" t="s">
        <v>22</v>
      </c>
      <c r="D23" s="12">
        <v>555387.9</v>
      </c>
    </row>
    <row r="24" spans="1:4" ht="45" outlineLevel="1" x14ac:dyDescent="0.2">
      <c r="A24" s="13" t="s">
        <v>229</v>
      </c>
      <c r="B24" s="9" t="s">
        <v>13</v>
      </c>
      <c r="C24" s="14" t="s">
        <v>228</v>
      </c>
      <c r="D24" s="12">
        <v>-0.34</v>
      </c>
    </row>
    <row r="25" spans="1:4" ht="63.75" outlineLevel="1" x14ac:dyDescent="0.2">
      <c r="A25" s="10" t="s">
        <v>25</v>
      </c>
      <c r="B25" s="9" t="s">
        <v>13</v>
      </c>
      <c r="C25" s="9" t="s">
        <v>24</v>
      </c>
      <c r="D25" s="12">
        <v>15364.21</v>
      </c>
    </row>
    <row r="26" spans="1:4" ht="76.5" outlineLevel="1" x14ac:dyDescent="0.2">
      <c r="A26" s="10" t="s">
        <v>27</v>
      </c>
      <c r="B26" s="9" t="s">
        <v>13</v>
      </c>
      <c r="C26" s="9" t="s">
        <v>26</v>
      </c>
      <c r="D26" s="12">
        <v>7224.05</v>
      </c>
    </row>
    <row r="27" spans="1:4" ht="38.25" outlineLevel="1" x14ac:dyDescent="0.2">
      <c r="A27" s="8" t="s">
        <v>29</v>
      </c>
      <c r="B27" s="9" t="s">
        <v>13</v>
      </c>
      <c r="C27" s="9" t="s">
        <v>28</v>
      </c>
      <c r="D27" s="12">
        <v>1674343.11</v>
      </c>
    </row>
    <row r="28" spans="1:4" ht="25.5" outlineLevel="1" x14ac:dyDescent="0.2">
      <c r="A28" s="8" t="s">
        <v>31</v>
      </c>
      <c r="B28" s="9" t="s">
        <v>13</v>
      </c>
      <c r="C28" s="9" t="s">
        <v>30</v>
      </c>
      <c r="D28" s="12">
        <v>26333.66</v>
      </c>
    </row>
    <row r="29" spans="1:4" outlineLevel="1" x14ac:dyDescent="0.2">
      <c r="A29" s="15" t="s">
        <v>199</v>
      </c>
      <c r="B29" s="9" t="s">
        <v>13</v>
      </c>
      <c r="C29" s="14" t="s">
        <v>200</v>
      </c>
      <c r="D29" s="12">
        <v>1493441.87</v>
      </c>
    </row>
    <row r="30" spans="1:4" ht="22.5" outlineLevel="1" x14ac:dyDescent="0.2">
      <c r="A30" s="15" t="s">
        <v>201</v>
      </c>
      <c r="B30" s="9" t="s">
        <v>13</v>
      </c>
      <c r="C30" s="14" t="s">
        <v>202</v>
      </c>
      <c r="D30" s="12">
        <v>3656071.28</v>
      </c>
    </row>
    <row r="31" spans="1:4" ht="38.25" outlineLevel="1" x14ac:dyDescent="0.2">
      <c r="A31" s="8" t="s">
        <v>33</v>
      </c>
      <c r="B31" s="9" t="s">
        <v>13</v>
      </c>
      <c r="C31" s="9" t="s">
        <v>32</v>
      </c>
      <c r="D31" s="12">
        <v>24709.66</v>
      </c>
    </row>
    <row r="32" spans="1:4" ht="25.5" outlineLevel="1" x14ac:dyDescent="0.2">
      <c r="A32" s="8" t="s">
        <v>35</v>
      </c>
      <c r="B32" s="9" t="s">
        <v>13</v>
      </c>
      <c r="C32" s="9" t="s">
        <v>34</v>
      </c>
      <c r="D32" s="12">
        <v>269033.06</v>
      </c>
    </row>
    <row r="33" spans="1:4" ht="25.5" outlineLevel="1" x14ac:dyDescent="0.2">
      <c r="A33" s="8" t="s">
        <v>37</v>
      </c>
      <c r="B33" s="9" t="s">
        <v>13</v>
      </c>
      <c r="C33" s="9" t="s">
        <v>36</v>
      </c>
      <c r="D33" s="12">
        <v>16485.23</v>
      </c>
    </row>
    <row r="34" spans="1:4" ht="25.5" outlineLevel="1" x14ac:dyDescent="0.2">
      <c r="A34" s="8" t="s">
        <v>39</v>
      </c>
      <c r="B34" s="9" t="s">
        <v>13</v>
      </c>
      <c r="C34" s="9" t="s">
        <v>38</v>
      </c>
      <c r="D34" s="12">
        <v>13866.08</v>
      </c>
    </row>
    <row r="35" spans="1:4" ht="25.5" outlineLevel="1" x14ac:dyDescent="0.2">
      <c r="A35" s="8" t="s">
        <v>41</v>
      </c>
      <c r="B35" s="9" t="s">
        <v>13</v>
      </c>
      <c r="C35" s="9" t="s">
        <v>40</v>
      </c>
      <c r="D35" s="12">
        <v>445.52</v>
      </c>
    </row>
    <row r="36" spans="1:4" ht="25.5" outlineLevel="1" x14ac:dyDescent="0.2">
      <c r="A36" s="8" t="s">
        <v>43</v>
      </c>
      <c r="B36" s="9" t="s">
        <v>13</v>
      </c>
      <c r="C36" s="9" t="s">
        <v>42</v>
      </c>
      <c r="D36" s="12">
        <v>6563329.6600000001</v>
      </c>
    </row>
    <row r="37" spans="1:4" outlineLevel="1" x14ac:dyDescent="0.2">
      <c r="A37" s="8" t="s">
        <v>45</v>
      </c>
      <c r="B37" s="9" t="s">
        <v>13</v>
      </c>
      <c r="C37" s="9" t="s">
        <v>44</v>
      </c>
      <c r="D37" s="12">
        <v>56274.71</v>
      </c>
    </row>
    <row r="38" spans="1:4" ht="25.5" outlineLevel="1" x14ac:dyDescent="0.2">
      <c r="A38" s="8" t="s">
        <v>47</v>
      </c>
      <c r="B38" s="9" t="s">
        <v>13</v>
      </c>
      <c r="C38" s="9" t="s">
        <v>46</v>
      </c>
      <c r="D38" s="12">
        <v>39959.5</v>
      </c>
    </row>
    <row r="39" spans="1:4" ht="38.25" outlineLevel="1" x14ac:dyDescent="0.2">
      <c r="A39" s="8" t="s">
        <v>49</v>
      </c>
      <c r="B39" s="9" t="s">
        <v>13</v>
      </c>
      <c r="C39" s="9" t="s">
        <v>48</v>
      </c>
      <c r="D39" s="12">
        <v>2014497.61</v>
      </c>
    </row>
    <row r="40" spans="1:4" ht="33.75" outlineLevel="1" x14ac:dyDescent="0.2">
      <c r="A40" s="15" t="s">
        <v>227</v>
      </c>
      <c r="B40" s="9" t="s">
        <v>13</v>
      </c>
      <c r="C40" s="14" t="s">
        <v>226</v>
      </c>
      <c r="D40" s="12">
        <v>-23.47</v>
      </c>
    </row>
    <row r="41" spans="1:4" ht="25.5" outlineLevel="1" x14ac:dyDescent="0.2">
      <c r="A41" s="8" t="s">
        <v>51</v>
      </c>
      <c r="B41" s="9" t="s">
        <v>13</v>
      </c>
      <c r="C41" s="9" t="s">
        <v>50</v>
      </c>
      <c r="D41" s="12">
        <v>19928.27</v>
      </c>
    </row>
    <row r="42" spans="1:4" ht="51" outlineLevel="1" x14ac:dyDescent="0.2">
      <c r="A42" s="8" t="s">
        <v>53</v>
      </c>
      <c r="B42" s="9" t="s">
        <v>13</v>
      </c>
      <c r="C42" s="9" t="s">
        <v>52</v>
      </c>
      <c r="D42" s="12">
        <v>889.02</v>
      </c>
    </row>
    <row r="43" spans="1:4" ht="38.25" outlineLevel="1" x14ac:dyDescent="0.2">
      <c r="A43" s="8" t="s">
        <v>55</v>
      </c>
      <c r="B43" s="9" t="s">
        <v>13</v>
      </c>
      <c r="C43" s="9" t="s">
        <v>54</v>
      </c>
      <c r="D43" s="12">
        <v>3291030.26</v>
      </c>
    </row>
    <row r="44" spans="1:4" ht="38.25" outlineLevel="1" x14ac:dyDescent="0.2">
      <c r="A44" s="10" t="s">
        <v>57</v>
      </c>
      <c r="B44" s="9" t="s">
        <v>13</v>
      </c>
      <c r="C44" s="9" t="s">
        <v>56</v>
      </c>
      <c r="D44" s="12">
        <v>415257.08</v>
      </c>
    </row>
    <row r="45" spans="1:4" ht="25.5" outlineLevel="1" x14ac:dyDescent="0.2">
      <c r="A45" s="8" t="s">
        <v>59</v>
      </c>
      <c r="B45" s="9" t="s">
        <v>13</v>
      </c>
      <c r="C45" s="9" t="s">
        <v>58</v>
      </c>
      <c r="D45" s="12">
        <v>-469</v>
      </c>
    </row>
    <row r="46" spans="1:4" outlineLevel="1" x14ac:dyDescent="0.2">
      <c r="A46" s="15" t="s">
        <v>203</v>
      </c>
      <c r="B46" s="9" t="s">
        <v>13</v>
      </c>
      <c r="C46" s="14" t="s">
        <v>204</v>
      </c>
      <c r="D46" s="12">
        <v>388.33</v>
      </c>
    </row>
    <row r="47" spans="1:4" ht="38.25" outlineLevel="1" x14ac:dyDescent="0.2">
      <c r="A47" s="8" t="s">
        <v>61</v>
      </c>
      <c r="B47" s="9" t="s">
        <v>13</v>
      </c>
      <c r="C47" s="9" t="s">
        <v>60</v>
      </c>
      <c r="D47" s="12">
        <v>7035.37</v>
      </c>
    </row>
    <row r="48" spans="1:4" x14ac:dyDescent="0.2">
      <c r="A48" s="6" t="s">
        <v>185</v>
      </c>
      <c r="B48" s="3" t="s">
        <v>62</v>
      </c>
      <c r="C48" s="3"/>
      <c r="D48" s="7">
        <f>D49</f>
        <v>16828.18</v>
      </c>
    </row>
    <row r="49" spans="1:4" ht="38.25" outlineLevel="1" x14ac:dyDescent="0.2">
      <c r="A49" s="8" t="s">
        <v>63</v>
      </c>
      <c r="B49" s="9" t="s">
        <v>62</v>
      </c>
      <c r="C49" s="9" t="s">
        <v>191</v>
      </c>
      <c r="D49" s="12">
        <v>16828.18</v>
      </c>
    </row>
    <row r="50" spans="1:4" x14ac:dyDescent="0.2">
      <c r="A50" s="6" t="s">
        <v>187</v>
      </c>
      <c r="B50" s="3" t="s">
        <v>64</v>
      </c>
      <c r="C50" s="3"/>
      <c r="D50" s="7">
        <f>D51+D52+D53+D54+D55+D56+D57+D58+D59+D60+D61+D62</f>
        <v>171149166.45000002</v>
      </c>
    </row>
    <row r="51" spans="1:4" ht="51" outlineLevel="1" x14ac:dyDescent="0.2">
      <c r="A51" s="10" t="s">
        <v>66</v>
      </c>
      <c r="B51" s="9" t="s">
        <v>64</v>
      </c>
      <c r="C51" s="9" t="s">
        <v>65</v>
      </c>
      <c r="D51" s="12">
        <v>118577081.62</v>
      </c>
    </row>
    <row r="52" spans="1:4" ht="38.25" outlineLevel="1" x14ac:dyDescent="0.2">
      <c r="A52" s="10" t="s">
        <v>68</v>
      </c>
      <c r="B52" s="9" t="s">
        <v>64</v>
      </c>
      <c r="C52" s="9" t="s">
        <v>67</v>
      </c>
      <c r="D52" s="12">
        <v>48894.52</v>
      </c>
    </row>
    <row r="53" spans="1:4" ht="38.25" outlineLevel="1" x14ac:dyDescent="0.2">
      <c r="A53" s="8" t="s">
        <v>70</v>
      </c>
      <c r="B53" s="9" t="s">
        <v>64</v>
      </c>
      <c r="C53" s="9" t="s">
        <v>69</v>
      </c>
      <c r="D53" s="12">
        <v>3391019.69</v>
      </c>
    </row>
    <row r="54" spans="1:4" ht="51" outlineLevel="1" x14ac:dyDescent="0.2">
      <c r="A54" s="10" t="s">
        <v>72</v>
      </c>
      <c r="B54" s="9" t="s">
        <v>64</v>
      </c>
      <c r="C54" s="9" t="s">
        <v>71</v>
      </c>
      <c r="D54" s="12">
        <v>37025938.350000001</v>
      </c>
    </row>
    <row r="55" spans="1:4" ht="25.5" outlineLevel="1" x14ac:dyDescent="0.2">
      <c r="A55" s="8" t="s">
        <v>74</v>
      </c>
      <c r="B55" s="9" t="s">
        <v>64</v>
      </c>
      <c r="C55" s="9" t="s">
        <v>73</v>
      </c>
      <c r="D55" s="12">
        <v>354847.25</v>
      </c>
    </row>
    <row r="56" spans="1:4" ht="25.5" outlineLevel="1" x14ac:dyDescent="0.2">
      <c r="A56" s="8" t="s">
        <v>76</v>
      </c>
      <c r="B56" s="9" t="s">
        <v>64</v>
      </c>
      <c r="C56" s="9" t="s">
        <v>75</v>
      </c>
      <c r="D56" s="12">
        <v>9090176.1600000001</v>
      </c>
    </row>
    <row r="57" spans="1:4" ht="38.25" outlineLevel="1" x14ac:dyDescent="0.2">
      <c r="A57" s="8" t="s">
        <v>78</v>
      </c>
      <c r="B57" s="9" t="s">
        <v>64</v>
      </c>
      <c r="C57" s="9" t="s">
        <v>77</v>
      </c>
      <c r="D57" s="12">
        <v>93722.86</v>
      </c>
    </row>
    <row r="58" spans="1:4" outlineLevel="1" x14ac:dyDescent="0.2">
      <c r="A58" s="8" t="s">
        <v>80</v>
      </c>
      <c r="B58" s="9" t="s">
        <v>64</v>
      </c>
      <c r="C58" s="9" t="s">
        <v>79</v>
      </c>
      <c r="D58" s="12">
        <v>124543.58</v>
      </c>
    </row>
    <row r="59" spans="1:4" ht="25.5" outlineLevel="1" x14ac:dyDescent="0.2">
      <c r="A59" s="8" t="s">
        <v>82</v>
      </c>
      <c r="B59" s="9" t="s">
        <v>64</v>
      </c>
      <c r="C59" s="9" t="s">
        <v>81</v>
      </c>
      <c r="D59" s="12">
        <v>1031100</v>
      </c>
    </row>
    <row r="60" spans="1:4" ht="25.5" outlineLevel="1" x14ac:dyDescent="0.2">
      <c r="A60" s="8" t="s">
        <v>84</v>
      </c>
      <c r="B60" s="9" t="s">
        <v>64</v>
      </c>
      <c r="C60" s="9" t="s">
        <v>83</v>
      </c>
      <c r="D60" s="1">
        <v>3000</v>
      </c>
    </row>
    <row r="61" spans="1:4" ht="38.25" outlineLevel="1" x14ac:dyDescent="0.2">
      <c r="A61" s="8" t="s">
        <v>86</v>
      </c>
      <c r="B61" s="9" t="s">
        <v>64</v>
      </c>
      <c r="C61" s="9" t="s">
        <v>85</v>
      </c>
      <c r="D61" s="12">
        <v>43642.42</v>
      </c>
    </row>
    <row r="62" spans="1:4" ht="25.5" outlineLevel="1" x14ac:dyDescent="0.2">
      <c r="A62" s="8" t="s">
        <v>88</v>
      </c>
      <c r="B62" s="9" t="s">
        <v>64</v>
      </c>
      <c r="C62" s="9" t="s">
        <v>87</v>
      </c>
      <c r="D62" s="12">
        <v>1365200</v>
      </c>
    </row>
    <row r="63" spans="1:4" x14ac:dyDescent="0.2">
      <c r="A63" s="6" t="s">
        <v>186</v>
      </c>
      <c r="B63" s="3" t="s">
        <v>89</v>
      </c>
      <c r="C63" s="3"/>
      <c r="D63" s="7">
        <f>D64+D65+D66+D67+D68</f>
        <v>18521989.259999998</v>
      </c>
    </row>
    <row r="64" spans="1:4" ht="25.5" outlineLevel="1" x14ac:dyDescent="0.2">
      <c r="A64" s="8" t="s">
        <v>91</v>
      </c>
      <c r="B64" s="9" t="s">
        <v>89</v>
      </c>
      <c r="C64" s="9" t="s">
        <v>90</v>
      </c>
      <c r="D64" s="12">
        <v>1361897.21</v>
      </c>
    </row>
    <row r="65" spans="1:4" ht="25.5" outlineLevel="1" x14ac:dyDescent="0.2">
      <c r="A65" s="8" t="s">
        <v>93</v>
      </c>
      <c r="B65" s="9" t="s">
        <v>89</v>
      </c>
      <c r="C65" s="9" t="s">
        <v>92</v>
      </c>
      <c r="D65" s="12">
        <v>7000000</v>
      </c>
    </row>
    <row r="66" spans="1:4" outlineLevel="1" x14ac:dyDescent="0.2">
      <c r="A66" s="8" t="s">
        <v>95</v>
      </c>
      <c r="B66" s="9" t="s">
        <v>89</v>
      </c>
      <c r="C66" s="9" t="s">
        <v>94</v>
      </c>
      <c r="D66" s="12">
        <v>598609.19999999995</v>
      </c>
    </row>
    <row r="67" spans="1:4" ht="25.5" outlineLevel="1" x14ac:dyDescent="0.2">
      <c r="A67" s="8" t="s">
        <v>97</v>
      </c>
      <c r="B67" s="9" t="s">
        <v>89</v>
      </c>
      <c r="C67" s="9" t="s">
        <v>96</v>
      </c>
      <c r="D67" s="12">
        <v>9561142.8499999996</v>
      </c>
    </row>
    <row r="68" spans="1:4" outlineLevel="1" x14ac:dyDescent="0.2">
      <c r="A68" s="15" t="s">
        <v>80</v>
      </c>
      <c r="B68" s="9" t="s">
        <v>89</v>
      </c>
      <c r="C68" s="9" t="s">
        <v>79</v>
      </c>
      <c r="D68" s="12">
        <v>340</v>
      </c>
    </row>
    <row r="69" spans="1:4" x14ac:dyDescent="0.2">
      <c r="A69" s="6" t="s">
        <v>188</v>
      </c>
      <c r="B69" s="3" t="s">
        <v>98</v>
      </c>
      <c r="C69" s="3"/>
      <c r="D69" s="7">
        <f>D70+D71+D72+D73+D74+D75+D76+D77+D78+D79+D80+D81+D82+D83+D84+D85+D86+D87+D88+D89+D90+D91+D92+D93+D94+D95+D96+D97</f>
        <v>926125626.57999992</v>
      </c>
    </row>
    <row r="70" spans="1:4" ht="25.5" outlineLevel="1" x14ac:dyDescent="0.2">
      <c r="A70" s="8" t="s">
        <v>91</v>
      </c>
      <c r="B70" s="9" t="s">
        <v>98</v>
      </c>
      <c r="C70" s="9" t="s">
        <v>99</v>
      </c>
      <c r="D70" s="16">
        <v>17756978.559999999</v>
      </c>
    </row>
    <row r="71" spans="1:4" ht="25.5" outlineLevel="1" x14ac:dyDescent="0.2">
      <c r="A71" s="8" t="s">
        <v>91</v>
      </c>
      <c r="B71" s="9" t="s">
        <v>98</v>
      </c>
      <c r="C71" s="9" t="s">
        <v>100</v>
      </c>
      <c r="D71" s="16">
        <v>1766958.96</v>
      </c>
    </row>
    <row r="72" spans="1:4" ht="25.5" outlineLevel="1" x14ac:dyDescent="0.2">
      <c r="A72" s="8" t="s">
        <v>91</v>
      </c>
      <c r="B72" s="9" t="s">
        <v>98</v>
      </c>
      <c r="C72" s="9" t="s">
        <v>101</v>
      </c>
      <c r="D72" s="16">
        <v>500418.4</v>
      </c>
    </row>
    <row r="73" spans="1:4" ht="25.5" outlineLevel="1" x14ac:dyDescent="0.2">
      <c r="A73" s="8" t="s">
        <v>91</v>
      </c>
      <c r="B73" s="9" t="s">
        <v>98</v>
      </c>
      <c r="C73" s="9" t="s">
        <v>102</v>
      </c>
      <c r="D73" s="16">
        <v>18238.54</v>
      </c>
    </row>
    <row r="74" spans="1:4" outlineLevel="1" x14ac:dyDescent="0.2">
      <c r="A74" s="15" t="s">
        <v>205</v>
      </c>
      <c r="B74" s="9" t="s">
        <v>98</v>
      </c>
      <c r="C74" s="14" t="s">
        <v>206</v>
      </c>
      <c r="D74" s="16">
        <v>75399.66</v>
      </c>
    </row>
    <row r="75" spans="1:4" outlineLevel="1" x14ac:dyDescent="0.2">
      <c r="A75" s="8" t="s">
        <v>80</v>
      </c>
      <c r="B75" s="9" t="s">
        <v>98</v>
      </c>
      <c r="C75" s="9" t="s">
        <v>79</v>
      </c>
      <c r="D75" s="12">
        <v>-53968</v>
      </c>
    </row>
    <row r="76" spans="1:4" ht="38.25" outlineLevel="1" x14ac:dyDescent="0.2">
      <c r="A76" s="8" t="s">
        <v>104</v>
      </c>
      <c r="B76" s="9" t="s">
        <v>98</v>
      </c>
      <c r="C76" s="9" t="s">
        <v>103</v>
      </c>
      <c r="D76" s="12">
        <v>1763862.5</v>
      </c>
    </row>
    <row r="77" spans="1:4" ht="38.25" outlineLevel="1" x14ac:dyDescent="0.2">
      <c r="A77" s="8" t="s">
        <v>106</v>
      </c>
      <c r="B77" s="9" t="s">
        <v>98</v>
      </c>
      <c r="C77" s="9" t="s">
        <v>105</v>
      </c>
      <c r="D77" s="12">
        <v>29959267.390000001</v>
      </c>
    </row>
    <row r="78" spans="1:4" ht="25.5" outlineLevel="1" x14ac:dyDescent="0.2">
      <c r="A78" s="8" t="s">
        <v>108</v>
      </c>
      <c r="B78" s="9" t="s">
        <v>98</v>
      </c>
      <c r="C78" s="9" t="s">
        <v>107</v>
      </c>
      <c r="D78" s="12">
        <v>188708200</v>
      </c>
    </row>
    <row r="79" spans="1:4" ht="25.5" outlineLevel="1" x14ac:dyDescent="0.2">
      <c r="A79" s="8" t="s">
        <v>110</v>
      </c>
      <c r="B79" s="9" t="s">
        <v>98</v>
      </c>
      <c r="C79" s="9" t="s">
        <v>109</v>
      </c>
      <c r="D79" s="12">
        <v>302769700</v>
      </c>
    </row>
    <row r="80" spans="1:4" ht="25.5" outlineLevel="1" x14ac:dyDescent="0.2">
      <c r="A80" s="8" t="s">
        <v>112</v>
      </c>
      <c r="B80" s="9" t="s">
        <v>98</v>
      </c>
      <c r="C80" s="9" t="s">
        <v>111</v>
      </c>
      <c r="D80" s="12">
        <v>16782999.93</v>
      </c>
    </row>
    <row r="81" spans="1:4" ht="25.5" outlineLevel="1" x14ac:dyDescent="0.2">
      <c r="A81" s="8" t="s">
        <v>114</v>
      </c>
      <c r="B81" s="9" t="s">
        <v>98</v>
      </c>
      <c r="C81" s="9" t="s">
        <v>113</v>
      </c>
      <c r="D81" s="12">
        <v>5621753</v>
      </c>
    </row>
    <row r="82" spans="1:4" outlineLevel="1" x14ac:dyDescent="0.2">
      <c r="A82" s="8" t="s">
        <v>116</v>
      </c>
      <c r="B82" s="9" t="s">
        <v>98</v>
      </c>
      <c r="C82" s="9" t="s">
        <v>115</v>
      </c>
      <c r="D82" s="12">
        <v>2557200</v>
      </c>
    </row>
    <row r="83" spans="1:4" ht="25.5" outlineLevel="1" x14ac:dyDescent="0.2">
      <c r="A83" s="8" t="s">
        <v>118</v>
      </c>
      <c r="B83" s="9" t="s">
        <v>98</v>
      </c>
      <c r="C83" s="9" t="s">
        <v>117</v>
      </c>
      <c r="D83" s="12">
        <v>482859.71</v>
      </c>
    </row>
    <row r="84" spans="1:4" ht="25.5" outlineLevel="1" x14ac:dyDescent="0.2">
      <c r="A84" s="8" t="s">
        <v>120</v>
      </c>
      <c r="B84" s="9" t="s">
        <v>98</v>
      </c>
      <c r="C84" s="9" t="s">
        <v>119</v>
      </c>
      <c r="D84" s="12">
        <v>795700</v>
      </c>
    </row>
    <row r="85" spans="1:4" ht="25.5" outlineLevel="1" x14ac:dyDescent="0.2">
      <c r="A85" s="8" t="s">
        <v>122</v>
      </c>
      <c r="B85" s="9" t="s">
        <v>98</v>
      </c>
      <c r="C85" s="9" t="s">
        <v>121</v>
      </c>
      <c r="D85" s="12">
        <v>1309900</v>
      </c>
    </row>
    <row r="86" spans="1:4" ht="25.5" outlineLevel="1" x14ac:dyDescent="0.2">
      <c r="A86" s="8" t="s">
        <v>124</v>
      </c>
      <c r="B86" s="9" t="s">
        <v>98</v>
      </c>
      <c r="C86" s="9" t="s">
        <v>123</v>
      </c>
      <c r="D86" s="12">
        <v>8115400</v>
      </c>
    </row>
    <row r="87" spans="1:4" ht="25.5" outlineLevel="1" x14ac:dyDescent="0.2">
      <c r="A87" s="8" t="s">
        <v>126</v>
      </c>
      <c r="B87" s="9" t="s">
        <v>98</v>
      </c>
      <c r="C87" s="9" t="s">
        <v>125</v>
      </c>
      <c r="D87" s="12">
        <v>6000</v>
      </c>
    </row>
    <row r="88" spans="1:4" ht="38.25" outlineLevel="1" x14ac:dyDescent="0.2">
      <c r="A88" s="8" t="s">
        <v>128</v>
      </c>
      <c r="B88" s="9" t="s">
        <v>98</v>
      </c>
      <c r="C88" s="9" t="s">
        <v>127</v>
      </c>
      <c r="D88" s="12">
        <v>26071502</v>
      </c>
    </row>
    <row r="89" spans="1:4" ht="25.5" outlineLevel="1" x14ac:dyDescent="0.2">
      <c r="A89" s="8" t="s">
        <v>130</v>
      </c>
      <c r="B89" s="9" t="s">
        <v>98</v>
      </c>
      <c r="C89" s="9" t="s">
        <v>129</v>
      </c>
      <c r="D89" s="12">
        <v>172800</v>
      </c>
    </row>
    <row r="90" spans="1:4" ht="38.25" outlineLevel="1" x14ac:dyDescent="0.2">
      <c r="A90" s="8" t="s">
        <v>132</v>
      </c>
      <c r="B90" s="9" t="s">
        <v>98</v>
      </c>
      <c r="C90" s="9" t="s">
        <v>131</v>
      </c>
      <c r="D90" s="12">
        <v>4480591.5</v>
      </c>
    </row>
    <row r="91" spans="1:4" ht="38.25" outlineLevel="1" x14ac:dyDescent="0.2">
      <c r="A91" s="8" t="s">
        <v>134</v>
      </c>
      <c r="B91" s="9" t="s">
        <v>98</v>
      </c>
      <c r="C91" s="9" t="s">
        <v>133</v>
      </c>
      <c r="D91" s="12">
        <v>265608</v>
      </c>
    </row>
    <row r="92" spans="1:4" ht="22.5" outlineLevel="1" x14ac:dyDescent="0.2">
      <c r="A92" s="15" t="s">
        <v>225</v>
      </c>
      <c r="B92" s="9" t="s">
        <v>98</v>
      </c>
      <c r="C92" s="14" t="s">
        <v>224</v>
      </c>
      <c r="D92" s="12">
        <v>310198789.52999997</v>
      </c>
    </row>
    <row r="93" spans="1:4" ht="22.5" outlineLevel="1" x14ac:dyDescent="0.2">
      <c r="A93" s="15" t="s">
        <v>223</v>
      </c>
      <c r="B93" s="9" t="s">
        <v>64</v>
      </c>
      <c r="C93" s="14" t="s">
        <v>222</v>
      </c>
      <c r="D93" s="12">
        <v>171097.47</v>
      </c>
    </row>
    <row r="94" spans="1:4" outlineLevel="1" x14ac:dyDescent="0.2">
      <c r="A94" s="8" t="s">
        <v>136</v>
      </c>
      <c r="B94" s="9" t="s">
        <v>98</v>
      </c>
      <c r="C94" s="9" t="s">
        <v>135</v>
      </c>
      <c r="D94" s="12">
        <v>30000</v>
      </c>
    </row>
    <row r="95" spans="1:4" ht="22.5" outlineLevel="1" x14ac:dyDescent="0.2">
      <c r="A95" s="15" t="s">
        <v>217</v>
      </c>
      <c r="B95" s="9" t="s">
        <v>98</v>
      </c>
      <c r="C95" s="14" t="s">
        <v>216</v>
      </c>
      <c r="D95" s="12">
        <v>1893475.21</v>
      </c>
    </row>
    <row r="96" spans="1:4" ht="22.5" outlineLevel="1" x14ac:dyDescent="0.2">
      <c r="A96" s="15" t="s">
        <v>219</v>
      </c>
      <c r="B96" s="9" t="s">
        <v>98</v>
      </c>
      <c r="C96" s="14" t="s">
        <v>218</v>
      </c>
      <c r="D96" s="12">
        <v>3788423.81</v>
      </c>
    </row>
    <row r="97" spans="1:4" ht="22.5" outlineLevel="1" x14ac:dyDescent="0.2">
      <c r="A97" s="15" t="s">
        <v>221</v>
      </c>
      <c r="B97" s="9" t="s">
        <v>98</v>
      </c>
      <c r="C97" s="14" t="s">
        <v>220</v>
      </c>
      <c r="D97" s="12">
        <v>116470.41</v>
      </c>
    </row>
    <row r="98" spans="1:4" x14ac:dyDescent="0.2">
      <c r="A98" s="6" t="s">
        <v>189</v>
      </c>
      <c r="B98" s="3" t="s">
        <v>137</v>
      </c>
      <c r="C98" s="3"/>
      <c r="D98" s="7">
        <f>D99+D100+D101+D102+D103</f>
        <v>68116952</v>
      </c>
    </row>
    <row r="99" spans="1:4" outlineLevel="1" x14ac:dyDescent="0.2">
      <c r="A99" s="8" t="s">
        <v>139</v>
      </c>
      <c r="B99" s="9" t="s">
        <v>137</v>
      </c>
      <c r="C99" s="9" t="s">
        <v>138</v>
      </c>
      <c r="D99" s="12">
        <v>57850800</v>
      </c>
    </row>
    <row r="100" spans="1:4" ht="25.5" outlineLevel="1" x14ac:dyDescent="0.2">
      <c r="A100" s="8" t="s">
        <v>141</v>
      </c>
      <c r="B100" s="9" t="s">
        <v>137</v>
      </c>
      <c r="C100" s="9" t="s">
        <v>140</v>
      </c>
      <c r="D100" s="12">
        <v>5732400</v>
      </c>
    </row>
    <row r="101" spans="1:4" ht="25.5" outlineLevel="1" x14ac:dyDescent="0.2">
      <c r="A101" s="8" t="s">
        <v>143</v>
      </c>
      <c r="B101" s="9" t="s">
        <v>137</v>
      </c>
      <c r="C101" s="9" t="s">
        <v>142</v>
      </c>
      <c r="D101" s="12">
        <v>1860270</v>
      </c>
    </row>
    <row r="102" spans="1:4" ht="38.25" outlineLevel="1" x14ac:dyDescent="0.2">
      <c r="A102" s="8" t="s">
        <v>145</v>
      </c>
      <c r="B102" s="9" t="s">
        <v>137</v>
      </c>
      <c r="C102" s="9" t="s">
        <v>144</v>
      </c>
      <c r="D102" s="12">
        <v>2672800</v>
      </c>
    </row>
    <row r="103" spans="1:4" outlineLevel="1" x14ac:dyDescent="0.2">
      <c r="A103" s="8" t="s">
        <v>80</v>
      </c>
      <c r="B103" s="9" t="s">
        <v>137</v>
      </c>
      <c r="C103" s="9" t="s">
        <v>79</v>
      </c>
      <c r="D103" s="12">
        <v>682</v>
      </c>
    </row>
    <row r="104" spans="1:4" ht="25.5" x14ac:dyDescent="0.2">
      <c r="A104" s="6" t="s">
        <v>190</v>
      </c>
      <c r="B104" s="3" t="s">
        <v>146</v>
      </c>
      <c r="C104" s="3"/>
      <c r="D104" s="7">
        <f>D105+D106+D107+D108+D109+D110+D111+D112+D113+D114+D115+D116+D117+D118+D119+D120+D121+D122+D123+D124+D125+D126+D127+D128+D129+D130+D131+D132+D133+D134</f>
        <v>1008466.6599999999</v>
      </c>
    </row>
    <row r="105" spans="1:4" ht="76.5" outlineLevel="1" x14ac:dyDescent="0.2">
      <c r="A105" s="10" t="s">
        <v>148</v>
      </c>
      <c r="B105" s="9" t="s">
        <v>146</v>
      </c>
      <c r="C105" s="9" t="s">
        <v>147</v>
      </c>
      <c r="D105" s="16">
        <v>8643.2099999999991</v>
      </c>
    </row>
    <row r="106" spans="1:4" ht="63.75" outlineLevel="1" x14ac:dyDescent="0.2">
      <c r="A106" s="10" t="s">
        <v>150</v>
      </c>
      <c r="B106" s="9" t="s">
        <v>146</v>
      </c>
      <c r="C106" s="9" t="s">
        <v>149</v>
      </c>
      <c r="D106" s="16">
        <v>8061.71</v>
      </c>
    </row>
    <row r="107" spans="1:4" outlineLevel="1" x14ac:dyDescent="0.2">
      <c r="A107" s="10"/>
      <c r="B107" s="9" t="s">
        <v>146</v>
      </c>
      <c r="C107" s="14" t="s">
        <v>192</v>
      </c>
      <c r="D107" s="16">
        <v>37.020000000000003</v>
      </c>
    </row>
    <row r="108" spans="1:4" ht="51" outlineLevel="1" x14ac:dyDescent="0.2">
      <c r="A108" s="10" t="s">
        <v>152</v>
      </c>
      <c r="B108" s="9" t="s">
        <v>146</v>
      </c>
      <c r="C108" s="9" t="s">
        <v>151</v>
      </c>
      <c r="D108" s="16">
        <v>80</v>
      </c>
    </row>
    <row r="109" spans="1:4" ht="63.75" outlineLevel="1" x14ac:dyDescent="0.2">
      <c r="A109" s="10" t="s">
        <v>154</v>
      </c>
      <c r="B109" s="9" t="s">
        <v>146</v>
      </c>
      <c r="C109" s="9" t="s">
        <v>153</v>
      </c>
      <c r="D109" s="16">
        <v>63140.639999999999</v>
      </c>
    </row>
    <row r="110" spans="1:4" ht="51" outlineLevel="1" x14ac:dyDescent="0.2">
      <c r="A110" s="10" t="s">
        <v>156</v>
      </c>
      <c r="B110" s="9" t="s">
        <v>146</v>
      </c>
      <c r="C110" s="9" t="s">
        <v>155</v>
      </c>
      <c r="D110" s="16">
        <v>1760</v>
      </c>
    </row>
    <row r="111" spans="1:4" ht="63.75" outlineLevel="1" x14ac:dyDescent="0.2">
      <c r="A111" s="10" t="s">
        <v>158</v>
      </c>
      <c r="B111" s="9" t="s">
        <v>146</v>
      </c>
      <c r="C111" s="9" t="s">
        <v>157</v>
      </c>
      <c r="D111" s="16">
        <v>20338.900000000001</v>
      </c>
    </row>
    <row r="112" spans="1:4" ht="63.75" outlineLevel="1" x14ac:dyDescent="0.2">
      <c r="A112" s="10" t="s">
        <v>160</v>
      </c>
      <c r="B112" s="9" t="s">
        <v>146</v>
      </c>
      <c r="C112" s="9" t="s">
        <v>159</v>
      </c>
      <c r="D112" s="16">
        <v>11430.3</v>
      </c>
    </row>
    <row r="113" spans="1:4" outlineLevel="1" x14ac:dyDescent="0.2">
      <c r="A113" s="10"/>
      <c r="B113" s="9" t="s">
        <v>146</v>
      </c>
      <c r="C113" s="14" t="s">
        <v>193</v>
      </c>
      <c r="D113" s="16">
        <v>25500</v>
      </c>
    </row>
    <row r="114" spans="1:4" outlineLevel="1" x14ac:dyDescent="0.2">
      <c r="A114" s="10"/>
      <c r="B114" s="9" t="s">
        <v>146</v>
      </c>
      <c r="C114" s="14" t="s">
        <v>194</v>
      </c>
      <c r="D114" s="16">
        <v>2500</v>
      </c>
    </row>
    <row r="115" spans="1:4" ht="63.75" outlineLevel="1" x14ac:dyDescent="0.2">
      <c r="A115" s="10" t="s">
        <v>162</v>
      </c>
      <c r="B115" s="9" t="s">
        <v>146</v>
      </c>
      <c r="C115" s="9" t="s">
        <v>161</v>
      </c>
      <c r="D115" s="16">
        <v>152152.85999999999</v>
      </c>
    </row>
    <row r="116" spans="1:4" outlineLevel="1" x14ac:dyDescent="0.2">
      <c r="A116" s="10"/>
      <c r="B116" s="9" t="s">
        <v>146</v>
      </c>
      <c r="C116" s="14" t="s">
        <v>195</v>
      </c>
      <c r="D116" s="16">
        <v>500</v>
      </c>
    </row>
    <row r="117" spans="1:4" ht="102" outlineLevel="1" x14ac:dyDescent="0.2">
      <c r="A117" s="10" t="s">
        <v>164</v>
      </c>
      <c r="B117" s="9" t="s">
        <v>146</v>
      </c>
      <c r="C117" s="9" t="s">
        <v>163</v>
      </c>
      <c r="D117" s="16">
        <v>17970.009999999998</v>
      </c>
    </row>
    <row r="118" spans="1:4" ht="102" outlineLevel="1" x14ac:dyDescent="0.2">
      <c r="A118" s="10" t="s">
        <v>166</v>
      </c>
      <c r="B118" s="9" t="s">
        <v>146</v>
      </c>
      <c r="C118" s="9" t="s">
        <v>165</v>
      </c>
      <c r="D118" s="16">
        <v>150</v>
      </c>
    </row>
    <row r="119" spans="1:4" outlineLevel="1" x14ac:dyDescent="0.2">
      <c r="A119" s="10"/>
      <c r="B119" s="9" t="s">
        <v>146</v>
      </c>
      <c r="C119" s="14" t="s">
        <v>196</v>
      </c>
      <c r="D119" s="16">
        <v>250</v>
      </c>
    </row>
    <row r="120" spans="1:4" ht="63.75" outlineLevel="1" x14ac:dyDescent="0.2">
      <c r="A120" s="10" t="s">
        <v>168</v>
      </c>
      <c r="B120" s="9" t="s">
        <v>146</v>
      </c>
      <c r="C120" s="9" t="s">
        <v>167</v>
      </c>
      <c r="D120" s="16">
        <v>13000</v>
      </c>
    </row>
    <row r="121" spans="1:4" ht="89.25" outlineLevel="1" x14ac:dyDescent="0.2">
      <c r="A121" s="10" t="s">
        <v>170</v>
      </c>
      <c r="B121" s="9" t="s">
        <v>146</v>
      </c>
      <c r="C121" s="9" t="s">
        <v>169</v>
      </c>
      <c r="D121" s="16">
        <v>6503.56</v>
      </c>
    </row>
    <row r="122" spans="1:4" ht="102" outlineLevel="1" x14ac:dyDescent="0.2">
      <c r="A122" s="10" t="s">
        <v>172</v>
      </c>
      <c r="B122" s="9" t="s">
        <v>146</v>
      </c>
      <c r="C122" s="9" t="s">
        <v>171</v>
      </c>
      <c r="D122" s="16">
        <v>573.1</v>
      </c>
    </row>
    <row r="123" spans="1:4" ht="63.75" outlineLevel="1" x14ac:dyDescent="0.2">
      <c r="A123" s="10" t="s">
        <v>174</v>
      </c>
      <c r="B123" s="9" t="s">
        <v>146</v>
      </c>
      <c r="C123" s="9" t="s">
        <v>173</v>
      </c>
      <c r="D123" s="16">
        <v>5500</v>
      </c>
    </row>
    <row r="124" spans="1:4" ht="51" outlineLevel="1" x14ac:dyDescent="0.2">
      <c r="A124" s="10" t="s">
        <v>176</v>
      </c>
      <c r="B124" s="9" t="s">
        <v>146</v>
      </c>
      <c r="C124" s="9" t="s">
        <v>175</v>
      </c>
      <c r="D124" s="16">
        <v>1051.8599999999999</v>
      </c>
    </row>
    <row r="125" spans="1:4" outlineLevel="1" x14ac:dyDescent="0.2">
      <c r="A125" s="10"/>
      <c r="B125" s="9" t="s">
        <v>146</v>
      </c>
      <c r="C125" s="14" t="s">
        <v>197</v>
      </c>
      <c r="D125" s="16">
        <v>1499.99</v>
      </c>
    </row>
    <row r="126" spans="1:4" outlineLevel="1" x14ac:dyDescent="0.2">
      <c r="A126" s="10"/>
      <c r="B126" s="9" t="s">
        <v>146</v>
      </c>
      <c r="C126" s="14" t="s">
        <v>198</v>
      </c>
      <c r="D126" s="16">
        <v>1000</v>
      </c>
    </row>
    <row r="127" spans="1:4" ht="22.5" outlineLevel="1" x14ac:dyDescent="0.2">
      <c r="A127" s="15" t="s">
        <v>209</v>
      </c>
      <c r="B127" s="9" t="s">
        <v>208</v>
      </c>
      <c r="C127" s="14" t="s">
        <v>207</v>
      </c>
      <c r="D127" s="12">
        <v>3165.94</v>
      </c>
    </row>
    <row r="128" spans="1:4" ht="33.75" outlineLevel="1" x14ac:dyDescent="0.2">
      <c r="A128" s="13" t="s">
        <v>213</v>
      </c>
      <c r="B128" s="9" t="s">
        <v>208</v>
      </c>
      <c r="C128" s="14" t="s">
        <v>212</v>
      </c>
      <c r="D128" s="12">
        <v>2500</v>
      </c>
    </row>
    <row r="129" spans="1:4" ht="67.5" outlineLevel="1" x14ac:dyDescent="0.2">
      <c r="A129" s="13" t="s">
        <v>215</v>
      </c>
      <c r="B129" s="9" t="s">
        <v>208</v>
      </c>
      <c r="C129" s="14" t="s">
        <v>214</v>
      </c>
      <c r="D129" s="12">
        <v>23111.3</v>
      </c>
    </row>
    <row r="130" spans="1:4" ht="33.75" outlineLevel="1" x14ac:dyDescent="0.2">
      <c r="A130" s="13" t="s">
        <v>211</v>
      </c>
      <c r="B130" s="9" t="s">
        <v>208</v>
      </c>
      <c r="C130" s="14" t="s">
        <v>210</v>
      </c>
      <c r="D130" s="12">
        <v>1000</v>
      </c>
    </row>
    <row r="131" spans="1:4" ht="63.75" outlineLevel="1" x14ac:dyDescent="0.2">
      <c r="A131" s="10" t="s">
        <v>178</v>
      </c>
      <c r="B131" s="9" t="s">
        <v>146</v>
      </c>
      <c r="C131" s="9" t="s">
        <v>177</v>
      </c>
      <c r="D131" s="16">
        <v>630870.97</v>
      </c>
    </row>
    <row r="132" spans="1:4" outlineLevel="1" x14ac:dyDescent="0.2">
      <c r="A132" s="10"/>
      <c r="B132" s="9" t="s">
        <v>208</v>
      </c>
      <c r="C132" s="14" t="s">
        <v>230</v>
      </c>
      <c r="D132" s="16">
        <v>150.37</v>
      </c>
    </row>
    <row r="133" spans="1:4" outlineLevel="1" x14ac:dyDescent="0.2">
      <c r="A133" s="10"/>
      <c r="B133" s="9" t="s">
        <v>208</v>
      </c>
      <c r="C133" s="14" t="s">
        <v>231</v>
      </c>
      <c r="D133" s="16">
        <v>2500</v>
      </c>
    </row>
    <row r="134" spans="1:4" ht="89.25" outlineLevel="1" x14ac:dyDescent="0.2">
      <c r="A134" s="10" t="s">
        <v>180</v>
      </c>
      <c r="B134" s="9" t="s">
        <v>146</v>
      </c>
      <c r="C134" s="9" t="s">
        <v>179</v>
      </c>
      <c r="D134" s="16">
        <v>3524.92</v>
      </c>
    </row>
  </sheetData>
  <mergeCells count="9">
    <mergeCell ref="B6:D6"/>
    <mergeCell ref="B7:D7"/>
    <mergeCell ref="B9:D9"/>
    <mergeCell ref="A1:D1"/>
    <mergeCell ref="A2:D2"/>
    <mergeCell ref="A3:D3"/>
    <mergeCell ref="A4:D4"/>
    <mergeCell ref="A8:D8"/>
    <mergeCell ref="A5:D5"/>
  </mergeCells>
  <pageMargins left="0.15748031496062992" right="0.15748031496062992" top="0.39370078740157483" bottom="0.39370078740157483" header="0.11811023622047245" footer="0.11811023622047245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ДЧБ!APPT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-user-</dc:creator>
  <dc:description>POI HSSF rep:2.53.0.159</dc:description>
  <cp:lastModifiedBy>admin</cp:lastModifiedBy>
  <cp:lastPrinted>2023-04-26T12:47:15Z</cp:lastPrinted>
  <dcterms:created xsi:type="dcterms:W3CDTF">2022-04-07T07:43:30Z</dcterms:created>
  <dcterms:modified xsi:type="dcterms:W3CDTF">2023-05-02T12:05:55Z</dcterms:modified>
</cp:coreProperties>
</file>